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19320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6" i="1"/>
  <c r="F36"/>
  <c r="G36"/>
  <c r="H36"/>
  <c r="I36"/>
  <c r="J36"/>
  <c r="K36"/>
  <c r="L36"/>
  <c r="M36"/>
  <c r="N36"/>
  <c r="D36"/>
  <c r="C36"/>
  <c r="D20"/>
  <c r="E20"/>
  <c r="F20"/>
  <c r="G20"/>
  <c r="H20"/>
  <c r="I20"/>
  <c r="J20"/>
  <c r="K20"/>
  <c r="L20"/>
  <c r="M20"/>
  <c r="N20"/>
  <c r="C20"/>
  <c r="D24"/>
  <c r="E24"/>
  <c r="F24"/>
  <c r="G24"/>
  <c r="H24"/>
  <c r="I24"/>
  <c r="J24"/>
  <c r="K24"/>
  <c r="L24"/>
  <c r="M24"/>
  <c r="N24"/>
  <c r="C24"/>
  <c r="C37"/>
  <c r="K37"/>
  <c r="G37"/>
  <c r="H37"/>
  <c r="D37"/>
  <c r="I37"/>
  <c r="E37"/>
  <c r="L37"/>
  <c r="M37"/>
  <c r="N37"/>
  <c r="J37"/>
  <c r="F37"/>
</calcChain>
</file>

<file path=xl/sharedStrings.xml><?xml version="1.0" encoding="utf-8"?>
<sst xmlns="http://schemas.openxmlformats.org/spreadsheetml/2006/main" count="73" uniqueCount="63">
  <si>
    <t>Форма</t>
  </si>
  <si>
    <t>(наименование муниципальной программы)</t>
  </si>
  <si>
    <t>№п/п</t>
  </si>
  <si>
    <t>Наименование мероприятия подпрограммы</t>
  </si>
  <si>
    <t>Объем финансирования, всего, тыс. руб.</t>
  </si>
  <si>
    <t>в т.ч. из бюджета Ступинского муниципального района, тыс. руб.</t>
  </si>
  <si>
    <t>в т.ч. из бюджета поселений Ступинского муниципального района, тыс. руб.</t>
  </si>
  <si>
    <t>в т.ч. из бюджета Московской области, тыс. руб.</t>
  </si>
  <si>
    <t>в т.ч. из федерального бюджета</t>
  </si>
  <si>
    <t>в т.ч. из внебюджетных источников</t>
  </si>
  <si>
    <t>план</t>
  </si>
  <si>
    <t>факт</t>
  </si>
  <si>
    <t>1.1.</t>
  </si>
  <si>
    <t>2.</t>
  </si>
  <si>
    <t>2.1.</t>
  </si>
  <si>
    <t xml:space="preserve">Итого по муниципальной программе  </t>
  </si>
  <si>
    <t xml:space="preserve">                                                          Подпись</t>
  </si>
  <si>
    <t>Подпрограмма III «Создание условий для обеспечения поселений, входящих в состав Ступинского муниципального района, услугами связи на 2014-2018 годы»</t>
  </si>
  <si>
    <t>2014 год - 80%                                                                                                     2015 год - 85%                                                                                                                 2016 год - 90%                                                                                                                    2017 год - 95%                                                                                                                              2018 год -100%                                                                                                     жилых многоэтажных зданий</t>
  </si>
  <si>
    <t>1.2.</t>
  </si>
  <si>
    <t>1.3.</t>
  </si>
  <si>
    <t>1.4.</t>
  </si>
  <si>
    <t>1.5.</t>
  </si>
  <si>
    <t>1.6.</t>
  </si>
  <si>
    <t>2.2.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</si>
  <si>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</si>
  <si>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</si>
  <si>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</si>
  <si>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</si>
  <si>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</si>
  <si>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</si>
  <si>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</si>
  <si>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</si>
  <si>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</si>
  <si>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Проведение работ по переключению спаренных телефонов на отдельную линию</t>
  </si>
  <si>
    <t>Завершение строительства магистральной ВОЛС "Москва-Ступино-Кашира"</t>
  </si>
  <si>
    <t>Поддержание в работоспособном состоянии сети КТВ (кабельного телевидения) в соответствии с ГОСТ Р 52023-2003</t>
  </si>
  <si>
    <t>Подключение к системам КТВ (кабельного телевидения) строящихся жилых домов</t>
  </si>
  <si>
    <t xml:space="preserve">Развитие сети передачи данных в г. Ступино с охватом в:                               </t>
  </si>
  <si>
    <t>Создание малоточных канализаций в Новом Ступино</t>
  </si>
  <si>
    <t>Увеличение зоны обслуживания сотовых телефонов</t>
  </si>
  <si>
    <t>Строительство ВОЛС для предоставления телекоммуникационных услуг населению городского поселения Ступино Ступинского муниципального района</t>
  </si>
  <si>
    <t>Строительство телевизионных вышек цифрового телевидения в городском поселении Ступино и сельском поселении Леонтьевское.</t>
  </si>
  <si>
    <t xml:space="preserve">Итого по подпрограмме I </t>
  </si>
  <si>
    <t>Итого по подпрограмме II</t>
  </si>
  <si>
    <t>Итого по подпрограмме III</t>
  </si>
  <si>
    <t>Подпрограмма I «Дорожная деятельность в отношении автомобильных дорог местного значения  в границах Ступинского муниципального района и обеспечение безопасности дорожного движения на них на 2014-2018 годы»</t>
  </si>
  <si>
    <t>Зимнее содержание (очистка от снега) подъездных  автодорог вне границ населенных пунктов в границах Ступинского муниципального района, в границах сельских населенных пунктов Ступинского муниципального района</t>
  </si>
  <si>
    <t xml:space="preserve">Разработка технических  паспортов автомобильных дорог общего пользования местного значения  вне границ населенных пунктов Ступинского муниципального района, в границах сельских населенных пунктов Ступинского муниципального района. </t>
  </si>
  <si>
    <t xml:space="preserve">Капитальный ремонт и ремонт автодорог 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 </t>
  </si>
  <si>
    <t>Приобретение приборов для контроля качества выполненных работ по ремонту автодорог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 (курвиметр).</t>
  </si>
  <si>
    <t xml:space="preserve">Установка и ремонт дорожных знаков на автодорогах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 </t>
  </si>
  <si>
    <t xml:space="preserve">Установка и ремонт барьерного ограждения на автодорогах местного значения вне границ населенных пунктов Ступинского муниципального района, в границах сельских населенных пунктов Ступинского муниципального района. </t>
  </si>
  <si>
    <t>Организация транспортного обслуживания населения по маршрутам регулярных перевозок по регулируемым тарифам, на которых отдельным категориям граждан предоставляются меры социальной поддержки между поселениями в границах Ступинского муниципального района.</t>
  </si>
  <si>
    <t>Организация транспортного обслуживания населения по маршрутам регулярных перевозок по регулируемым тарифам, на которых отдельным категориям граждан предоставляются меры социальной поддержки в границах поселения Ступинского муниципального района.</t>
  </si>
  <si>
    <t xml:space="preserve">Подпрограмма II «Создание условий для предоставления транспортных услуг населению и организация транспортного обслуживания населения  в границах Ступинского муниципального района на 2014-2018 годы». </t>
  </si>
  <si>
    <t>годового (итогового) отчета о выполнении муниципальной программы за 2014 год</t>
  </si>
  <si>
    <t>Развитие и функционирование дорожно-транспортного комплекса и связи на территории Ступинского муниципального района на 2014-2018 годы</t>
  </si>
  <si>
    <t xml:space="preserve">    Муниципальный заказчик: Управление автодорог, транспорта и связи администрации Ступинского муниципального района</t>
  </si>
  <si>
    <t xml:space="preserve">    Источник финансирования: Бюджет Ступинского муниципального района; Бюджеты поселений Ступинского муниципального района;  Внебюджетные источники.</t>
  </si>
  <si>
    <t>1.7.</t>
  </si>
  <si>
    <t>Ремонт дворовых территорий в поселениях</t>
  </si>
  <si>
    <t xml:space="preserve">Координатор Программы  ____________________ Жуков В.В.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</si>
</sst>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3" fillId="0" borderId="0" xfId="0" applyFont="1"/>
    <xf numFmtId="1" fontId="3" fillId="0" borderId="1" xfId="0" applyNumberFormat="1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vertical="top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left" vertical="top" wrapText="1" indent="2"/>
    </xf>
    <xf numFmtId="0" fontId="2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/>
    </xf>
    <xf numFmtId="0" fontId="6" fillId="0" borderId="0" xfId="0" applyFont="1" applyAlignment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2" xfId="0" applyNumberFormat="1" applyFont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center"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vertical="top" wrapText="1"/>
    </xf>
    <xf numFmtId="0" fontId="2" fillId="0" borderId="0" xfId="0" applyFont="1" applyBorder="1" applyAlignment="1">
      <alignment horizontal="right" vertical="top" wrapText="1"/>
    </xf>
    <xf numFmtId="164" fontId="7" fillId="0" borderId="0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tabSelected="1" topLeftCell="A19" workbookViewId="0">
      <selection activeCell="J6" sqref="J6"/>
    </sheetView>
  </sheetViews>
  <sheetFormatPr defaultRowHeight="15"/>
  <cols>
    <col min="1" max="1" width="5.7109375" customWidth="1"/>
    <col min="2" max="2" width="52.42578125" customWidth="1"/>
    <col min="3" max="3" width="13" customWidth="1"/>
    <col min="4" max="4" width="12.5703125" customWidth="1"/>
    <col min="5" max="5" width="11.42578125" customWidth="1"/>
    <col min="6" max="6" width="12" customWidth="1"/>
    <col min="7" max="7" width="11.5703125" customWidth="1"/>
    <col min="8" max="8" width="12" customWidth="1"/>
    <col min="9" max="9" width="11.5703125" customWidth="1"/>
    <col min="10" max="10" width="11.7109375" customWidth="1"/>
    <col min="11" max="11" width="11" customWidth="1"/>
    <col min="12" max="12" width="11.42578125" customWidth="1"/>
    <col min="13" max="13" width="11.85546875" customWidth="1"/>
    <col min="14" max="14" width="12" customWidth="1"/>
  </cols>
  <sheetData>
    <row r="1" spans="1:14" ht="15.7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>
      <c r="A2" s="27" t="s">
        <v>56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38.25" customHeight="1">
      <c r="A3" s="29" t="s">
        <v>57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>
      <c r="A4" s="30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15.75">
      <c r="A6" s="1" t="s">
        <v>58</v>
      </c>
    </row>
    <row r="7" spans="1:14" ht="15.75">
      <c r="A7" s="1" t="s">
        <v>59</v>
      </c>
    </row>
    <row r="8" spans="1:14" ht="15.75">
      <c r="A8" s="2"/>
    </row>
    <row r="9" spans="1:14" ht="16.5" thickBot="1">
      <c r="A9" s="2"/>
    </row>
    <row r="10" spans="1:14" ht="94.5" customHeight="1" thickBot="1">
      <c r="A10" s="25" t="s">
        <v>2</v>
      </c>
      <c r="B10" s="25" t="s">
        <v>3</v>
      </c>
      <c r="C10" s="23" t="s">
        <v>4</v>
      </c>
      <c r="D10" s="24"/>
      <c r="E10" s="23" t="s">
        <v>5</v>
      </c>
      <c r="F10" s="24"/>
      <c r="G10" s="23" t="s">
        <v>6</v>
      </c>
      <c r="H10" s="24"/>
      <c r="I10" s="23" t="s">
        <v>7</v>
      </c>
      <c r="J10" s="24"/>
      <c r="K10" s="23" t="s">
        <v>8</v>
      </c>
      <c r="L10" s="24"/>
      <c r="M10" s="23" t="s">
        <v>9</v>
      </c>
      <c r="N10" s="24"/>
    </row>
    <row r="11" spans="1:14" ht="15.75" thickBot="1">
      <c r="A11" s="26"/>
      <c r="B11" s="26"/>
      <c r="C11" s="14" t="s">
        <v>10</v>
      </c>
      <c r="D11" s="15" t="s">
        <v>11</v>
      </c>
      <c r="E11" s="15" t="s">
        <v>10</v>
      </c>
      <c r="F11" s="15" t="s">
        <v>11</v>
      </c>
      <c r="G11" s="15" t="s">
        <v>10</v>
      </c>
      <c r="H11" s="15" t="s">
        <v>11</v>
      </c>
      <c r="I11" s="15" t="s">
        <v>10</v>
      </c>
      <c r="J11" s="15" t="s">
        <v>11</v>
      </c>
      <c r="K11" s="15" t="s">
        <v>10</v>
      </c>
      <c r="L11" s="15" t="s">
        <v>11</v>
      </c>
      <c r="M11" s="15" t="s">
        <v>10</v>
      </c>
      <c r="N11" s="15" t="s">
        <v>11</v>
      </c>
    </row>
    <row r="12" spans="1:14" ht="63.75">
      <c r="A12" s="4">
        <v>1</v>
      </c>
      <c r="B12" s="7" t="s">
        <v>46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4" ht="65.25" customHeight="1">
      <c r="A13" s="5" t="s">
        <v>12</v>
      </c>
      <c r="B13" s="8" t="s">
        <v>47</v>
      </c>
      <c r="C13" s="17">
        <v>7031.59</v>
      </c>
      <c r="D13" s="17">
        <v>5439.11</v>
      </c>
      <c r="E13" s="17">
        <v>7031.59</v>
      </c>
      <c r="F13" s="17">
        <v>5439.11</v>
      </c>
      <c r="G13" s="17"/>
      <c r="H13" s="17"/>
      <c r="I13" s="17"/>
      <c r="J13" s="17"/>
      <c r="K13" s="17"/>
      <c r="L13" s="17"/>
      <c r="M13" s="17"/>
      <c r="N13" s="17"/>
    </row>
    <row r="14" spans="1:14" ht="63.75">
      <c r="A14" s="5" t="s">
        <v>19</v>
      </c>
      <c r="B14" s="8" t="s">
        <v>48</v>
      </c>
      <c r="C14" s="17">
        <v>1438.5</v>
      </c>
      <c r="D14" s="17">
        <v>1434.5</v>
      </c>
      <c r="E14" s="17">
        <v>1438.5</v>
      </c>
      <c r="F14" s="17">
        <v>1434.5</v>
      </c>
      <c r="G14" s="17"/>
      <c r="H14" s="17"/>
      <c r="I14" s="17"/>
      <c r="J14" s="17"/>
      <c r="K14" s="17"/>
      <c r="L14" s="17"/>
      <c r="M14" s="17"/>
      <c r="N14" s="17"/>
    </row>
    <row r="15" spans="1:14" ht="63.75">
      <c r="A15" s="5" t="s">
        <v>20</v>
      </c>
      <c r="B15" s="8" t="s">
        <v>49</v>
      </c>
      <c r="C15" s="17">
        <v>25415.91</v>
      </c>
      <c r="D15" s="17">
        <v>24959.42</v>
      </c>
      <c r="E15" s="17">
        <v>25415.91</v>
      </c>
      <c r="F15" s="17">
        <v>24959.42</v>
      </c>
      <c r="G15" s="17"/>
      <c r="H15" s="17"/>
      <c r="I15" s="17"/>
      <c r="J15" s="17"/>
      <c r="K15" s="17"/>
      <c r="L15" s="17"/>
      <c r="M15" s="17"/>
      <c r="N15" s="17"/>
    </row>
    <row r="16" spans="1:14" ht="76.5">
      <c r="A16" s="5" t="s">
        <v>21</v>
      </c>
      <c r="B16" s="8" t="s">
        <v>50</v>
      </c>
      <c r="C16" s="17">
        <v>7</v>
      </c>
      <c r="D16" s="17">
        <v>4</v>
      </c>
      <c r="E16" s="17">
        <v>7</v>
      </c>
      <c r="F16" s="17">
        <v>4</v>
      </c>
      <c r="G16" s="17"/>
      <c r="H16" s="17"/>
      <c r="I16" s="17"/>
      <c r="J16" s="17"/>
      <c r="K16" s="17"/>
      <c r="L16" s="17"/>
      <c r="M16" s="17"/>
      <c r="N16" s="17"/>
    </row>
    <row r="17" spans="1:14" ht="63.75">
      <c r="A17" s="5" t="s">
        <v>22</v>
      </c>
      <c r="B17" s="8" t="s">
        <v>51</v>
      </c>
      <c r="C17" s="17">
        <v>225</v>
      </c>
      <c r="D17" s="17">
        <v>119.15</v>
      </c>
      <c r="E17" s="17">
        <v>225</v>
      </c>
      <c r="F17" s="17">
        <v>119.15</v>
      </c>
      <c r="G17" s="17"/>
      <c r="H17" s="17"/>
      <c r="I17" s="17"/>
      <c r="J17" s="17"/>
      <c r="K17" s="17"/>
      <c r="L17" s="17"/>
      <c r="M17" s="17"/>
      <c r="N17" s="17"/>
    </row>
    <row r="18" spans="1:14" ht="63.75">
      <c r="A18" s="5" t="s">
        <v>23</v>
      </c>
      <c r="B18" s="8" t="s">
        <v>52</v>
      </c>
      <c r="C18" s="17">
        <v>350</v>
      </c>
      <c r="D18" s="17">
        <v>350</v>
      </c>
      <c r="E18" s="17">
        <v>350</v>
      </c>
      <c r="F18" s="17">
        <v>350</v>
      </c>
      <c r="G18" s="17"/>
      <c r="H18" s="17"/>
      <c r="I18" s="17"/>
      <c r="J18" s="17"/>
      <c r="K18" s="17"/>
      <c r="L18" s="17"/>
      <c r="M18" s="17"/>
      <c r="N18" s="17"/>
    </row>
    <row r="19" spans="1:14">
      <c r="A19" s="5" t="s">
        <v>60</v>
      </c>
      <c r="B19" s="8" t="s">
        <v>61</v>
      </c>
      <c r="C19" s="17">
        <v>40300.589999999997</v>
      </c>
      <c r="D19" s="17">
        <v>40300.589999999997</v>
      </c>
      <c r="E19" s="17"/>
      <c r="F19" s="17"/>
      <c r="G19" s="17">
        <v>40300.589999999997</v>
      </c>
      <c r="H19" s="17">
        <v>40300.589999999997</v>
      </c>
      <c r="I19" s="17"/>
      <c r="J19" s="17"/>
      <c r="K19" s="17"/>
      <c r="L19" s="17"/>
      <c r="M19" s="17"/>
      <c r="N19" s="17"/>
    </row>
    <row r="20" spans="1:14" ht="27.75" customHeight="1">
      <c r="A20" s="5"/>
      <c r="B20" s="9" t="s">
        <v>43</v>
      </c>
      <c r="C20" s="17">
        <f>C13+C14+C15+C16+C17+C18+C19</f>
        <v>74768.59</v>
      </c>
      <c r="D20" s="17">
        <f t="shared" ref="D20:N20" si="0">D13+D14+D15+D16+D17+D18+D19</f>
        <v>72606.76999999999</v>
      </c>
      <c r="E20" s="17">
        <f t="shared" si="0"/>
        <v>34468</v>
      </c>
      <c r="F20" s="17">
        <f t="shared" si="0"/>
        <v>32306.18</v>
      </c>
      <c r="G20" s="17">
        <f t="shared" si="0"/>
        <v>40300.589999999997</v>
      </c>
      <c r="H20" s="17">
        <f t="shared" si="0"/>
        <v>40300.589999999997</v>
      </c>
      <c r="I20" s="17">
        <f t="shared" si="0"/>
        <v>0</v>
      </c>
      <c r="J20" s="17">
        <f t="shared" si="0"/>
        <v>0</v>
      </c>
      <c r="K20" s="17">
        <f t="shared" si="0"/>
        <v>0</v>
      </c>
      <c r="L20" s="17">
        <f t="shared" si="0"/>
        <v>0</v>
      </c>
      <c r="M20" s="17">
        <f t="shared" si="0"/>
        <v>0</v>
      </c>
      <c r="N20" s="17">
        <f t="shared" si="0"/>
        <v>0</v>
      </c>
    </row>
    <row r="21" spans="1:14" ht="63.75">
      <c r="A21" s="5" t="s">
        <v>13</v>
      </c>
      <c r="B21" s="7" t="s">
        <v>55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14" ht="84.75" customHeight="1">
      <c r="A22" s="5" t="s">
        <v>14</v>
      </c>
      <c r="B22" s="8" t="s">
        <v>53</v>
      </c>
      <c r="C22" s="17">
        <v>25162</v>
      </c>
      <c r="D22" s="17">
        <v>25131.9</v>
      </c>
      <c r="E22" s="17">
        <v>25162</v>
      </c>
      <c r="F22" s="17">
        <v>25131.9</v>
      </c>
      <c r="G22" s="17"/>
      <c r="H22" s="17"/>
      <c r="I22" s="17"/>
      <c r="J22" s="17"/>
      <c r="K22" s="17"/>
      <c r="L22" s="17"/>
      <c r="M22" s="17"/>
      <c r="N22" s="17"/>
    </row>
    <row r="23" spans="1:14" ht="76.5">
      <c r="A23" s="5" t="s">
        <v>24</v>
      </c>
      <c r="B23" s="8" t="s">
        <v>54</v>
      </c>
      <c r="C23" s="17">
        <v>5308.3</v>
      </c>
      <c r="D23" s="17">
        <v>5271.68</v>
      </c>
      <c r="E23" s="17"/>
      <c r="F23" s="17"/>
      <c r="G23" s="17">
        <v>5308.3</v>
      </c>
      <c r="H23" s="17">
        <v>5271.68</v>
      </c>
      <c r="I23" s="17"/>
      <c r="J23" s="17"/>
      <c r="K23" s="17"/>
      <c r="L23" s="17"/>
      <c r="M23" s="17"/>
      <c r="N23" s="17"/>
    </row>
    <row r="24" spans="1:14">
      <c r="A24" s="5"/>
      <c r="B24" s="9" t="s">
        <v>44</v>
      </c>
      <c r="C24" s="17">
        <f>C22+C23</f>
        <v>30470.3</v>
      </c>
      <c r="D24" s="17">
        <f t="shared" ref="D24:N24" si="1">D22+D23</f>
        <v>30403.58</v>
      </c>
      <c r="E24" s="17">
        <f t="shared" si="1"/>
        <v>25162</v>
      </c>
      <c r="F24" s="17">
        <f t="shared" si="1"/>
        <v>25131.9</v>
      </c>
      <c r="G24" s="17">
        <f t="shared" si="1"/>
        <v>5308.3</v>
      </c>
      <c r="H24" s="17">
        <f t="shared" si="1"/>
        <v>5271.68</v>
      </c>
      <c r="I24" s="17">
        <f t="shared" si="1"/>
        <v>0</v>
      </c>
      <c r="J24" s="17">
        <f t="shared" si="1"/>
        <v>0</v>
      </c>
      <c r="K24" s="17">
        <f t="shared" si="1"/>
        <v>0</v>
      </c>
      <c r="L24" s="17">
        <f t="shared" si="1"/>
        <v>0</v>
      </c>
      <c r="M24" s="17">
        <f t="shared" si="1"/>
        <v>0</v>
      </c>
      <c r="N24" s="17">
        <f t="shared" si="1"/>
        <v>0</v>
      </c>
    </row>
    <row r="25" spans="1:14" ht="51">
      <c r="A25" s="5">
        <v>3</v>
      </c>
      <c r="B25" s="7" t="s">
        <v>17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14" ht="25.5">
      <c r="A26" s="5" t="s">
        <v>25</v>
      </c>
      <c r="B26" s="8" t="s">
        <v>34</v>
      </c>
      <c r="C26" s="18">
        <v>50</v>
      </c>
      <c r="D26" s="19">
        <v>50</v>
      </c>
      <c r="E26" s="17"/>
      <c r="F26" s="17"/>
      <c r="G26" s="17"/>
      <c r="H26" s="17"/>
      <c r="I26" s="17"/>
      <c r="J26" s="17"/>
      <c r="K26" s="17"/>
      <c r="L26" s="17"/>
      <c r="M26" s="18">
        <v>50</v>
      </c>
      <c r="N26" s="19">
        <v>50</v>
      </c>
    </row>
    <row r="27" spans="1:14" ht="25.5">
      <c r="A27" s="5" t="s">
        <v>26</v>
      </c>
      <c r="B27" s="8" t="s">
        <v>35</v>
      </c>
      <c r="C27" s="18">
        <v>18000</v>
      </c>
      <c r="D27" s="19">
        <v>18000</v>
      </c>
      <c r="E27" s="17"/>
      <c r="F27" s="17"/>
      <c r="G27" s="17"/>
      <c r="H27" s="17"/>
      <c r="I27" s="17"/>
      <c r="J27" s="17"/>
      <c r="K27" s="17"/>
      <c r="L27" s="17"/>
      <c r="M27" s="18">
        <v>18000</v>
      </c>
      <c r="N27" s="19">
        <v>18000</v>
      </c>
    </row>
    <row r="28" spans="1:14" ht="38.25">
      <c r="A28" s="5" t="s">
        <v>27</v>
      </c>
      <c r="B28" s="8" t="s">
        <v>36</v>
      </c>
      <c r="C28" s="18">
        <v>3670</v>
      </c>
      <c r="D28" s="19">
        <v>3670</v>
      </c>
      <c r="E28" s="17"/>
      <c r="F28" s="17"/>
      <c r="G28" s="17"/>
      <c r="H28" s="17"/>
      <c r="I28" s="17"/>
      <c r="J28" s="17"/>
      <c r="K28" s="17"/>
      <c r="L28" s="17"/>
      <c r="M28" s="18">
        <v>3670</v>
      </c>
      <c r="N28" s="19">
        <v>3670</v>
      </c>
    </row>
    <row r="29" spans="1:14" ht="25.5">
      <c r="A29" s="5" t="s">
        <v>28</v>
      </c>
      <c r="B29" s="8" t="s">
        <v>37</v>
      </c>
      <c r="C29" s="18">
        <v>1124</v>
      </c>
      <c r="D29" s="19">
        <v>1124</v>
      </c>
      <c r="E29" s="17"/>
      <c r="F29" s="17"/>
      <c r="G29" s="17"/>
      <c r="H29" s="17"/>
      <c r="I29" s="17"/>
      <c r="J29" s="17"/>
      <c r="K29" s="17"/>
      <c r="L29" s="17"/>
      <c r="M29" s="18">
        <v>1124</v>
      </c>
      <c r="N29" s="19">
        <v>1124</v>
      </c>
    </row>
    <row r="30" spans="1:14" ht="25.5">
      <c r="A30" s="5" t="s">
        <v>29</v>
      </c>
      <c r="B30" s="8" t="s">
        <v>38</v>
      </c>
      <c r="C30" s="18">
        <v>3600</v>
      </c>
      <c r="D30" s="19">
        <v>3600</v>
      </c>
      <c r="E30" s="17"/>
      <c r="F30" s="17"/>
      <c r="G30" s="17"/>
      <c r="H30" s="17"/>
      <c r="I30" s="17"/>
      <c r="J30" s="17"/>
      <c r="K30" s="17"/>
      <c r="L30" s="17"/>
      <c r="M30" s="18">
        <v>3600</v>
      </c>
      <c r="N30" s="19">
        <v>3600</v>
      </c>
    </row>
    <row r="31" spans="1:14" ht="76.5">
      <c r="A31" s="5"/>
      <c r="B31" s="10" t="s">
        <v>18</v>
      </c>
      <c r="C31" s="18"/>
      <c r="D31" s="19"/>
      <c r="E31" s="17"/>
      <c r="F31" s="17"/>
      <c r="G31" s="17"/>
      <c r="H31" s="17"/>
      <c r="I31" s="17"/>
      <c r="J31" s="17"/>
      <c r="K31" s="17"/>
      <c r="L31" s="17"/>
      <c r="M31" s="18"/>
      <c r="N31" s="19"/>
    </row>
    <row r="32" spans="1:14">
      <c r="A32" s="5" t="s">
        <v>30</v>
      </c>
      <c r="B32" s="8" t="s">
        <v>39</v>
      </c>
      <c r="C32" s="18">
        <v>1800</v>
      </c>
      <c r="D32" s="19">
        <v>1800</v>
      </c>
      <c r="E32" s="17"/>
      <c r="F32" s="17"/>
      <c r="G32" s="17"/>
      <c r="H32" s="17"/>
      <c r="I32" s="17"/>
      <c r="J32" s="17"/>
      <c r="K32" s="17"/>
      <c r="L32" s="17"/>
      <c r="M32" s="18">
        <v>1800</v>
      </c>
      <c r="N32" s="19">
        <v>1800</v>
      </c>
    </row>
    <row r="33" spans="1:14">
      <c r="A33" s="5" t="s">
        <v>31</v>
      </c>
      <c r="B33" s="8" t="s">
        <v>40</v>
      </c>
      <c r="C33" s="18">
        <v>16387</v>
      </c>
      <c r="D33" s="19">
        <v>16387</v>
      </c>
      <c r="E33" s="17"/>
      <c r="F33" s="17"/>
      <c r="G33" s="17"/>
      <c r="H33" s="17"/>
      <c r="I33" s="17"/>
      <c r="J33" s="17"/>
      <c r="K33" s="17"/>
      <c r="L33" s="17"/>
      <c r="M33" s="18">
        <v>16387</v>
      </c>
      <c r="N33" s="19">
        <v>16387</v>
      </c>
    </row>
    <row r="34" spans="1:14" ht="38.25">
      <c r="A34" s="5" t="s">
        <v>32</v>
      </c>
      <c r="B34" s="8" t="s">
        <v>41</v>
      </c>
      <c r="C34" s="18">
        <v>1863</v>
      </c>
      <c r="D34" s="19">
        <v>1863</v>
      </c>
      <c r="E34" s="17"/>
      <c r="F34" s="17"/>
      <c r="G34" s="17"/>
      <c r="H34" s="17"/>
      <c r="I34" s="17"/>
      <c r="J34" s="17"/>
      <c r="K34" s="17"/>
      <c r="L34" s="17"/>
      <c r="M34" s="18">
        <v>1863</v>
      </c>
      <c r="N34" s="19">
        <v>1863</v>
      </c>
    </row>
    <row r="35" spans="1:14" ht="38.25">
      <c r="A35" s="5" t="s">
        <v>33</v>
      </c>
      <c r="B35" s="8" t="s">
        <v>42</v>
      </c>
      <c r="C35" s="18">
        <v>31500</v>
      </c>
      <c r="D35" s="19">
        <v>0</v>
      </c>
      <c r="E35" s="17"/>
      <c r="F35" s="17"/>
      <c r="G35" s="17"/>
      <c r="H35" s="17"/>
      <c r="I35" s="17"/>
      <c r="J35" s="17"/>
      <c r="K35" s="17"/>
      <c r="L35" s="17"/>
      <c r="M35" s="18">
        <v>31500</v>
      </c>
      <c r="N35" s="19">
        <v>0</v>
      </c>
    </row>
    <row r="36" spans="1:14">
      <c r="A36" s="5"/>
      <c r="B36" s="9" t="s">
        <v>45</v>
      </c>
      <c r="C36" s="18">
        <f>C26+C27+C28+C29+C30+C32+C34+C35+C33</f>
        <v>77994</v>
      </c>
      <c r="D36" s="18">
        <f>D26+D27+D28+D29+D30+D32+D34+D35+D33</f>
        <v>46494</v>
      </c>
      <c r="E36" s="18">
        <f t="shared" ref="E36:N36" si="2">E26+E27+E28+E29+E30+E32+E34+E35+E33</f>
        <v>0</v>
      </c>
      <c r="F36" s="18">
        <f t="shared" si="2"/>
        <v>0</v>
      </c>
      <c r="G36" s="18">
        <f t="shared" si="2"/>
        <v>0</v>
      </c>
      <c r="H36" s="18">
        <f t="shared" si="2"/>
        <v>0</v>
      </c>
      <c r="I36" s="18">
        <f t="shared" si="2"/>
        <v>0</v>
      </c>
      <c r="J36" s="18">
        <f t="shared" si="2"/>
        <v>0</v>
      </c>
      <c r="K36" s="18">
        <f t="shared" si="2"/>
        <v>0</v>
      </c>
      <c r="L36" s="18">
        <f t="shared" si="2"/>
        <v>0</v>
      </c>
      <c r="M36" s="18">
        <f t="shared" si="2"/>
        <v>77994</v>
      </c>
      <c r="N36" s="18">
        <f t="shared" si="2"/>
        <v>46494</v>
      </c>
    </row>
    <row r="37" spans="1:14" ht="15.75">
      <c r="A37" s="6"/>
      <c r="B37" s="11" t="s">
        <v>15</v>
      </c>
      <c r="C37" s="17">
        <f>C20+C24+C36</f>
        <v>183232.89</v>
      </c>
      <c r="D37" s="17">
        <f t="shared" ref="D37:N37" si="3">D20+D24+D36</f>
        <v>149504.34999999998</v>
      </c>
      <c r="E37" s="17">
        <f t="shared" si="3"/>
        <v>59630</v>
      </c>
      <c r="F37" s="17">
        <f t="shared" si="3"/>
        <v>57438.080000000002</v>
      </c>
      <c r="G37" s="17">
        <f t="shared" si="3"/>
        <v>45608.89</v>
      </c>
      <c r="H37" s="17">
        <f t="shared" si="3"/>
        <v>45572.27</v>
      </c>
      <c r="I37" s="17">
        <f t="shared" si="3"/>
        <v>0</v>
      </c>
      <c r="J37" s="17">
        <f t="shared" si="3"/>
        <v>0</v>
      </c>
      <c r="K37" s="17">
        <f t="shared" si="3"/>
        <v>0</v>
      </c>
      <c r="L37" s="17">
        <f t="shared" si="3"/>
        <v>0</v>
      </c>
      <c r="M37" s="17">
        <f t="shared" si="3"/>
        <v>77994</v>
      </c>
      <c r="N37" s="17">
        <f t="shared" si="3"/>
        <v>46494</v>
      </c>
    </row>
    <row r="38" spans="1:14" ht="15.75">
      <c r="A38" s="20"/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4" ht="15.75">
      <c r="A39" s="20"/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1:14" ht="15.75">
      <c r="A40" s="1"/>
    </row>
    <row r="41" spans="1:14" ht="15.75">
      <c r="A41" s="1" t="s">
        <v>62</v>
      </c>
    </row>
    <row r="42" spans="1:14" ht="18" customHeight="1">
      <c r="A42" s="1" t="s">
        <v>16</v>
      </c>
    </row>
    <row r="43" spans="1:14">
      <c r="A43" s="3"/>
    </row>
    <row r="44" spans="1:14" ht="15.75">
      <c r="A44" s="2"/>
    </row>
  </sheetData>
  <mergeCells count="12">
    <mergeCell ref="A1:N1"/>
    <mergeCell ref="A2:N2"/>
    <mergeCell ref="A3:N3"/>
    <mergeCell ref="A4:N4"/>
    <mergeCell ref="K10:L10"/>
    <mergeCell ref="M10:N10"/>
    <mergeCell ref="A10:A11"/>
    <mergeCell ref="B10:B11"/>
    <mergeCell ref="C10:D10"/>
    <mergeCell ref="E10:F10"/>
    <mergeCell ref="G10:H10"/>
    <mergeCell ref="I10:J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bsa_2002</cp:lastModifiedBy>
  <cp:lastPrinted>2015-02-03T11:59:55Z</cp:lastPrinted>
  <dcterms:created xsi:type="dcterms:W3CDTF">2015-01-30T08:26:29Z</dcterms:created>
  <dcterms:modified xsi:type="dcterms:W3CDTF">2015-02-13T06:06:37Z</dcterms:modified>
</cp:coreProperties>
</file>