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15315" windowHeight="62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38" i="1"/>
  <c r="C38"/>
  <c r="C37"/>
  <c r="D37"/>
  <c r="D21"/>
  <c r="C21"/>
  <c r="D24"/>
  <c r="D25"/>
  <c r="C25"/>
  <c r="C16"/>
  <c r="D14"/>
  <c r="D16"/>
</calcChain>
</file>

<file path=xl/sharedStrings.xml><?xml version="1.0" encoding="utf-8"?>
<sst xmlns="http://schemas.openxmlformats.org/spreadsheetml/2006/main" count="76" uniqueCount="75">
  <si>
    <t>Наименования подпрограммы, мероприятия (с указанием порядкового номера)</t>
  </si>
  <si>
    <t>Утвержденный объем финансирования на отчетный год,</t>
  </si>
  <si>
    <t>тыс. руб.</t>
  </si>
  <si>
    <t>Результаты выполнения  мероприятий</t>
  </si>
  <si>
    <t>2014 год - 80%                                                                                                     2015 год - 85%                                                                                                                 2016 год - 90%                                                                                                                    2017 год - 95%                                                                                                                              2018 год -100%                                                                                                     жилых многоэтажных зданий</t>
  </si>
  <si>
    <t xml:space="preserve">наименование программы </t>
  </si>
  <si>
    <t xml:space="preserve">Развитие и функционирование дорожно-транспортного комплекса и связи 
на территории Ступинского муниципального района на 2014-2018 годы
</t>
  </si>
  <si>
    <t>Приобретен прибор для контроля качества выполненных работ по ремонту подъездных автомобильных дорог (курвиметр).</t>
  </si>
  <si>
    <t>Установлено 120 п.м. МБО.</t>
  </si>
  <si>
    <t xml:space="preserve"> отчет о выполнении муниципальной программы </t>
  </si>
  <si>
    <t>за  2014 год</t>
  </si>
  <si>
    <t>1.1.</t>
  </si>
  <si>
    <t>Зимнее содержание (очистка от снега) подъездных  автодорог вне границ населенных пунктов в границах Ступинского муниципального района, в границах сельских населенных пунктов Ступинского муниципального района</t>
  </si>
  <si>
    <t>1.2.</t>
  </si>
  <si>
    <t xml:space="preserve">Разработка технических  паспортов автомобильных дорог общего пользования местного значения  вне границ населенных пунктов Ступинского муниципального района, в границах сельских населенных пунктов Ступинского муниципального района. </t>
  </si>
  <si>
    <t>1.3.</t>
  </si>
  <si>
    <t xml:space="preserve">Капитальный ремонт и ремонт автодорог  местного значения вне границ населенных пунктов Ступинского муниципального района, в границах сельских населенных пунктов Ступинского муниципального района. </t>
  </si>
  <si>
    <t>1.4.</t>
  </si>
  <si>
    <t>Приобретение приборов для контроля качества выполненных работ по ремонту автодорог местного значения вне границ населенных пунктов Ступинского муниципального района, в границах сельских населенных пунктов Ступинского муниципального района. (курвиметр).</t>
  </si>
  <si>
    <t>1.5.</t>
  </si>
  <si>
    <t xml:space="preserve">Установка и ремонт дорожных знаков на автодорогах местного значения вне границ населенных пунктов Ступинского муниципального района, в границах сельских населенных пунктов Ступинского муниципального района. </t>
  </si>
  <si>
    <t>1.6.</t>
  </si>
  <si>
    <t xml:space="preserve">Установка и ремонт барьерного ограждения на автодорогах местного значения вне границ населенных пунктов Ступинского муниципального района, в границах сельских населенных пунктов Ступинского муниципального района. </t>
  </si>
  <si>
    <t xml:space="preserve">Итого по подпрограмме I </t>
  </si>
  <si>
    <t>2.</t>
  </si>
  <si>
    <t xml:space="preserve">Подпрограмма II «Создание условий для предоставления транспортных услуг населению и организация транспортного обслуживания населения  в границах Ступинского муниципального района на 2014-2018 годы». </t>
  </si>
  <si>
    <t>2.1.</t>
  </si>
  <si>
    <t>Организация транспортного обслуживания населения по маршрутам регулярных перевозок по регулируемым тарифам, на которых отдельным категориям граждан предоставляются меры социальной поддержки между поселениями в границах Ступинского муниципального района.</t>
  </si>
  <si>
    <t>2.2.</t>
  </si>
  <si>
    <t>Организация транспортного обслуживания населения по маршрутам регулярных перевозок по регулируемым тарифам, на которых отдельным категориям граждан предоставляются меры социальной поддержки в границах поселения Ступинского муниципального района.</t>
  </si>
  <si>
    <t>Итого по подпрограмме II</t>
  </si>
  <si>
    <t>3.1.</t>
  </si>
  <si>
    <t>Проведение работ по переключению спаренных телефонов на отдельную линию</t>
  </si>
  <si>
    <t>3.2.</t>
  </si>
  <si>
    <t>Завершение строительства магистральной ВОЛС "Москва-Ступино-Кашира"</t>
  </si>
  <si>
    <t>3.3.</t>
  </si>
  <si>
    <t>Поддержание в работоспособном состоянии сети КТВ (кабельного телевидения) в соответствии с ГОСТ Р 52023-2003</t>
  </si>
  <si>
    <t>3.4.</t>
  </si>
  <si>
    <t>Подключение к системам КТВ (кабельного телевидения) строящихся жилых домов</t>
  </si>
  <si>
    <t>3.5.</t>
  </si>
  <si>
    <t xml:space="preserve">Развитие сети передачи данных в г. Ступино с охватом в:                               </t>
  </si>
  <si>
    <t>3.6.</t>
  </si>
  <si>
    <t>Создание малоточных канализаций в Новом Ступино</t>
  </si>
  <si>
    <t>3.7.</t>
  </si>
  <si>
    <t>Увеличение зоны обслуживания сотовых телефонов</t>
  </si>
  <si>
    <t>3.8.</t>
  </si>
  <si>
    <t>Строительство ВОЛС для предоставления телекоммуникационных услуг населению городского поселения Ступино Ступинского муниципального района</t>
  </si>
  <si>
    <t>3.9.</t>
  </si>
  <si>
    <t>Строительство телевизионных вышек цифрового телевидения в городском поселении Ступино и сельском поселении Леонтьевское.</t>
  </si>
  <si>
    <t>Итого по подпрограмме III</t>
  </si>
  <si>
    <t xml:space="preserve">Итого по муниципальной программе  </t>
  </si>
  <si>
    <t>№п/п</t>
  </si>
  <si>
    <t xml:space="preserve"> Проведена работа по технической инвентаризации, получены 55 технических и 51 кадастровый паспорт.</t>
  </si>
  <si>
    <t>Установлено 25 дорожных знаков.</t>
  </si>
  <si>
    <t>1.7.</t>
  </si>
  <si>
    <t>Ремонт дворовых территорий в поселениях</t>
  </si>
  <si>
    <t>Отремонтировано 45,068 тыс. кв. м.</t>
  </si>
  <si>
    <t>Проведен ремонт а/д: подъезд к д. Кондрево-0,83 км.,шоссе на Нерастанное-д. Горки- д. Шелково - 2,01 км., подъезд к с. Березнецово от п. Малино- 1,134 км., Автомагистраль Дон-1 - 3,12; д. Василево-д. Ярцево-  1,717 км.</t>
  </si>
  <si>
    <t>Проведена очистка от снега 1228,7 тыс. кв. м с цикличность 9 раз.</t>
  </si>
  <si>
    <t>Исполнено</t>
  </si>
  <si>
    <t>Выполненый объем транспортной работы составляет 94 734,7 авточасов, плановый объем 94850 процен выполнения составил 99,88 %</t>
  </si>
  <si>
    <t>Выполненный объем транспортной работы составляет 98 699,77 авточасов, плановый объем 98 750 процент выполнения 99,95 %</t>
  </si>
  <si>
    <t>3.</t>
  </si>
  <si>
    <t>Подпрограмма III «Создание условий для обеспечения поселений, входящих в состав Ступинского муниципального района, услугами связи на 2014-2018 годы».</t>
  </si>
  <si>
    <t>Подпрограмма I «Дорожная деятельность в отношении автомобильных дорог местного значения  в границах Ступинского муниципального района и обеспечение безопасности дорожного движения на них на 2014-2018 годы».</t>
  </si>
  <si>
    <t>Выполнено переключение 25 абонентов.</t>
  </si>
  <si>
    <t>Проложено 30 км.ВОЛС</t>
  </si>
  <si>
    <t>Проведено тех. обслуживание оборудования и прокладка кабельных линий связи.</t>
  </si>
  <si>
    <t>Выполнено подключение к сети КТВ 5 домов.</t>
  </si>
  <si>
    <t>Проложено 2,3 км.ВОЛС компании МТС. Проведена модернизации оборудования 3 БЗ.</t>
  </si>
  <si>
    <t>Оборудовано 6 км. малоточной канализации в Новом Ступино.</t>
  </si>
  <si>
    <t>Проложено 6,3 км. ВОЛС</t>
  </si>
  <si>
    <t xml:space="preserve">ВГТРК планирует в 2015 г. Пройдена гос. экспертиза проекта. </t>
  </si>
  <si>
    <t>Установлены 2 вышки сотовой связи в полосе отвода РЖД.</t>
  </si>
  <si>
    <t xml:space="preserve">Координатор Программы  ____________________ Жуков В.В.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</si>
</sst>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2">
    <font>
      <sz val="11"/>
      <color theme="1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color indexed="8"/>
      <name val="Arial"/>
      <family val="2"/>
      <charset val="204"/>
    </font>
    <font>
      <sz val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164" fontId="7" fillId="0" borderId="1" xfId="0" applyNumberFormat="1" applyFont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0" fillId="0" borderId="0" xfId="0" applyFill="1"/>
    <xf numFmtId="0" fontId="5" fillId="0" borderId="1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1" fontId="2" fillId="0" borderId="2" xfId="0" applyNumberFormat="1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left" vertical="top" wrapText="1" indent="2"/>
    </xf>
    <xf numFmtId="1" fontId="2" fillId="0" borderId="1" xfId="0" applyNumberFormat="1" applyFont="1" applyBorder="1" applyAlignment="1">
      <alignment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Fill="1" applyBorder="1" applyAlignment="1">
      <alignment vertical="top" wrapText="1"/>
    </xf>
    <xf numFmtId="164" fontId="6" fillId="0" borderId="1" xfId="0" quotePrefix="1" applyNumberFormat="1" applyFont="1" applyFill="1" applyBorder="1" applyAlignment="1">
      <alignment horizontal="center" vertical="top" wrapText="1"/>
    </xf>
    <xf numFmtId="0" fontId="0" fillId="0" borderId="1" xfId="0" applyFill="1" applyBorder="1"/>
    <xf numFmtId="0" fontId="10" fillId="0" borderId="0" xfId="0" applyFont="1"/>
    <xf numFmtId="1" fontId="2" fillId="0" borderId="0" xfId="0" applyNumberFormat="1" applyFont="1" applyBorder="1" applyAlignment="1">
      <alignment vertical="top" wrapText="1"/>
    </xf>
    <xf numFmtId="0" fontId="8" fillId="0" borderId="0" xfId="0" applyFont="1" applyBorder="1" applyAlignment="1">
      <alignment horizontal="right" vertical="top" wrapText="1"/>
    </xf>
    <xf numFmtId="0" fontId="0" fillId="0" borderId="0" xfId="0" applyBorder="1"/>
    <xf numFmtId="0" fontId="0" fillId="0" borderId="0" xfId="0" applyFill="1" applyBorder="1"/>
    <xf numFmtId="4" fontId="11" fillId="0" borderId="1" xfId="0" applyNumberFormat="1" applyFont="1" applyBorder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/>
    </xf>
    <xf numFmtId="0" fontId="7" fillId="0" borderId="5" xfId="0" applyFont="1" applyFill="1" applyBorder="1" applyAlignment="1">
      <alignment horizontal="justify" vertical="top" wrapText="1"/>
    </xf>
    <xf numFmtId="0" fontId="0" fillId="0" borderId="6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43"/>
  <sheetViews>
    <sheetView tabSelected="1" workbookViewId="0">
      <selection activeCell="G13" sqref="G13"/>
    </sheetView>
  </sheetViews>
  <sheetFormatPr defaultRowHeight="15"/>
  <cols>
    <col min="1" max="1" width="6.28515625" customWidth="1"/>
    <col min="2" max="2" width="46.85546875" customWidth="1"/>
    <col min="3" max="3" width="26.7109375" customWidth="1"/>
    <col min="4" max="4" width="17.140625" style="15" customWidth="1"/>
    <col min="5" max="5" width="26.42578125" style="15" customWidth="1"/>
  </cols>
  <sheetData>
    <row r="2" spans="1:5" ht="15" customHeight="1"/>
    <row r="3" spans="1:5">
      <c r="B3" s="35" t="s">
        <v>9</v>
      </c>
      <c r="C3" s="35"/>
      <c r="D3" s="35"/>
      <c r="E3" s="35"/>
    </row>
    <row r="4" spans="1:5">
      <c r="B4" s="34"/>
      <c r="C4" s="34"/>
      <c r="D4" s="34"/>
      <c r="E4" s="34"/>
    </row>
    <row r="5" spans="1:5" ht="32.25" customHeight="1">
      <c r="B5" s="38" t="s">
        <v>6</v>
      </c>
      <c r="C5" s="38"/>
      <c r="D5" s="38"/>
      <c r="E5" s="38"/>
    </row>
    <row r="6" spans="1:5">
      <c r="B6" s="39" t="s">
        <v>5</v>
      </c>
      <c r="C6" s="39"/>
      <c r="D6" s="39"/>
      <c r="E6" s="39"/>
    </row>
    <row r="7" spans="1:5">
      <c r="B7" s="34"/>
      <c r="C7" s="34"/>
      <c r="D7" s="34"/>
      <c r="E7" s="34"/>
    </row>
    <row r="8" spans="1:5">
      <c r="B8" s="35" t="s">
        <v>10</v>
      </c>
      <c r="C8" s="35"/>
      <c r="D8" s="35"/>
      <c r="E8" s="35"/>
    </row>
    <row r="9" spans="1:5" ht="15.75" thickBot="1">
      <c r="B9" s="34"/>
      <c r="C9" s="34"/>
      <c r="D9" s="34"/>
      <c r="E9" s="34"/>
    </row>
    <row r="10" spans="1:5" ht="53.25" customHeight="1">
      <c r="A10" s="43" t="s">
        <v>51</v>
      </c>
      <c r="B10" s="36" t="s">
        <v>0</v>
      </c>
      <c r="C10" s="3" t="s">
        <v>1</v>
      </c>
      <c r="D10" s="9" t="s">
        <v>59</v>
      </c>
      <c r="E10" s="37" t="s">
        <v>3</v>
      </c>
    </row>
    <row r="11" spans="1:5" ht="26.25" customHeight="1" thickBot="1">
      <c r="A11" s="44"/>
      <c r="B11" s="36"/>
      <c r="C11" s="4" t="s">
        <v>2</v>
      </c>
      <c r="D11" s="10" t="s">
        <v>2</v>
      </c>
      <c r="E11" s="37"/>
    </row>
    <row r="12" spans="1:5">
      <c r="B12" s="1">
        <v>1</v>
      </c>
      <c r="C12" s="2">
        <v>2</v>
      </c>
      <c r="D12" s="11">
        <v>3</v>
      </c>
      <c r="E12" s="12">
        <v>5</v>
      </c>
    </row>
    <row r="13" spans="1:5" ht="33" customHeight="1">
      <c r="A13" s="18">
        <v>1</v>
      </c>
      <c r="B13" s="40" t="s">
        <v>64</v>
      </c>
      <c r="C13" s="41"/>
      <c r="D13" s="41"/>
      <c r="E13" s="42"/>
    </row>
    <row r="14" spans="1:5" ht="69.75" customHeight="1">
      <c r="A14" s="19" t="s">
        <v>11</v>
      </c>
      <c r="B14" s="20" t="s">
        <v>12</v>
      </c>
      <c r="C14" s="5">
        <v>7031.59</v>
      </c>
      <c r="D14" s="7">
        <f>5439110.94/1000</f>
        <v>5439.1109400000005</v>
      </c>
      <c r="E14" s="8" t="s">
        <v>58</v>
      </c>
    </row>
    <row r="15" spans="1:5" ht="81" customHeight="1">
      <c r="A15" s="19" t="s">
        <v>13</v>
      </c>
      <c r="B15" s="20" t="s">
        <v>14</v>
      </c>
      <c r="C15" s="5">
        <v>1438.5</v>
      </c>
      <c r="D15" s="7">
        <v>1434.5</v>
      </c>
      <c r="E15" s="8" t="s">
        <v>52</v>
      </c>
    </row>
    <row r="16" spans="1:5" ht="88.5" customHeight="1">
      <c r="A16" s="19" t="s">
        <v>15</v>
      </c>
      <c r="B16" s="20" t="s">
        <v>16</v>
      </c>
      <c r="C16" s="5">
        <f>25415.91</f>
        <v>25415.91</v>
      </c>
      <c r="D16" s="26">
        <f>(3381861.12+6232786.99+6602282+5970585+971904.43+1800000)/1000</f>
        <v>24959.419539999999</v>
      </c>
      <c r="E16" s="25" t="s">
        <v>57</v>
      </c>
    </row>
    <row r="17" spans="1:5" ht="86.25" customHeight="1">
      <c r="A17" s="19" t="s">
        <v>17</v>
      </c>
      <c r="B17" s="20" t="s">
        <v>18</v>
      </c>
      <c r="C17" s="5">
        <v>7</v>
      </c>
      <c r="D17" s="7">
        <v>4</v>
      </c>
      <c r="E17" s="8" t="s">
        <v>7</v>
      </c>
    </row>
    <row r="18" spans="1:5" ht="72.75" customHeight="1">
      <c r="A18" s="19" t="s">
        <v>19</v>
      </c>
      <c r="B18" s="20" t="s">
        <v>20</v>
      </c>
      <c r="C18" s="5">
        <v>225</v>
      </c>
      <c r="D18" s="7">
        <v>119.15</v>
      </c>
      <c r="E18" s="8" t="s">
        <v>53</v>
      </c>
    </row>
    <row r="19" spans="1:5" ht="65.25" customHeight="1">
      <c r="A19" s="19" t="s">
        <v>21</v>
      </c>
      <c r="B19" s="20" t="s">
        <v>22</v>
      </c>
      <c r="C19" s="5">
        <v>350</v>
      </c>
      <c r="D19" s="7">
        <v>350</v>
      </c>
      <c r="E19" s="8" t="s">
        <v>8</v>
      </c>
    </row>
    <row r="20" spans="1:5" ht="27" customHeight="1">
      <c r="A20" s="19" t="s">
        <v>54</v>
      </c>
      <c r="B20" s="20" t="s">
        <v>55</v>
      </c>
      <c r="C20" s="5">
        <v>40300.589999999997</v>
      </c>
      <c r="D20" s="7">
        <v>40300.589999999997</v>
      </c>
      <c r="E20" s="8" t="s">
        <v>56</v>
      </c>
    </row>
    <row r="21" spans="1:5" ht="23.25" customHeight="1">
      <c r="A21" s="19"/>
      <c r="B21" s="21" t="s">
        <v>23</v>
      </c>
      <c r="C21" s="6">
        <f>C14+C15+C16+C17+C18+C19+C20</f>
        <v>74768.59</v>
      </c>
      <c r="D21" s="13">
        <f>D14+D15+D16+D17+D18+D19+D20</f>
        <v>72606.770480000007</v>
      </c>
      <c r="E21" s="14"/>
    </row>
    <row r="22" spans="1:5" ht="33" customHeight="1">
      <c r="A22" s="19" t="s">
        <v>24</v>
      </c>
      <c r="B22" s="40" t="s">
        <v>25</v>
      </c>
      <c r="C22" s="41"/>
      <c r="D22" s="41"/>
      <c r="E22" s="42"/>
    </row>
    <row r="23" spans="1:5" ht="84" customHeight="1">
      <c r="A23" s="19" t="s">
        <v>26</v>
      </c>
      <c r="B23" s="20" t="s">
        <v>27</v>
      </c>
      <c r="C23" s="5">
        <v>25162</v>
      </c>
      <c r="D23" s="7">
        <v>25131.9</v>
      </c>
      <c r="E23" s="8" t="s">
        <v>60</v>
      </c>
    </row>
    <row r="24" spans="1:5" ht="79.5" customHeight="1">
      <c r="A24" s="19" t="s">
        <v>28</v>
      </c>
      <c r="B24" s="20" t="s">
        <v>29</v>
      </c>
      <c r="C24" s="5">
        <v>5308.3</v>
      </c>
      <c r="D24" s="7">
        <f>5271.68</f>
        <v>5271.68</v>
      </c>
      <c r="E24" s="8" t="s">
        <v>61</v>
      </c>
    </row>
    <row r="25" spans="1:5" ht="34.5" customHeight="1">
      <c r="A25" s="19"/>
      <c r="B25" s="21" t="s">
        <v>30</v>
      </c>
      <c r="C25" s="6">
        <f>C23+C24</f>
        <v>30470.3</v>
      </c>
      <c r="D25" s="13">
        <f>D23+D24</f>
        <v>30403.58</v>
      </c>
      <c r="E25" s="16"/>
    </row>
    <row r="26" spans="1:5" ht="31.5" customHeight="1">
      <c r="A26" s="19" t="s">
        <v>62</v>
      </c>
      <c r="B26" s="40" t="s">
        <v>63</v>
      </c>
      <c r="C26" s="41"/>
      <c r="D26" s="41"/>
      <c r="E26" s="42"/>
    </row>
    <row r="27" spans="1:5" ht="45" customHeight="1">
      <c r="A27" s="19" t="s">
        <v>31</v>
      </c>
      <c r="B27" s="20" t="s">
        <v>32</v>
      </c>
      <c r="C27" s="5">
        <v>50</v>
      </c>
      <c r="D27" s="7">
        <v>50</v>
      </c>
      <c r="E27" s="8" t="s">
        <v>65</v>
      </c>
    </row>
    <row r="28" spans="1:5" ht="33" customHeight="1">
      <c r="A28" s="19" t="s">
        <v>33</v>
      </c>
      <c r="B28" s="20" t="s">
        <v>34</v>
      </c>
      <c r="C28" s="5">
        <v>18000</v>
      </c>
      <c r="D28" s="7">
        <v>18000</v>
      </c>
      <c r="E28" s="8" t="s">
        <v>66</v>
      </c>
    </row>
    <row r="29" spans="1:5" ht="42.75" customHeight="1">
      <c r="A29" s="19" t="s">
        <v>35</v>
      </c>
      <c r="B29" s="20" t="s">
        <v>36</v>
      </c>
      <c r="C29" s="5">
        <v>3670</v>
      </c>
      <c r="D29" s="7">
        <v>3670</v>
      </c>
      <c r="E29" s="8" t="s">
        <v>67</v>
      </c>
    </row>
    <row r="30" spans="1:5" ht="86.25" customHeight="1">
      <c r="A30" s="19" t="s">
        <v>37</v>
      </c>
      <c r="B30" s="20" t="s">
        <v>38</v>
      </c>
      <c r="C30" s="5">
        <v>1124</v>
      </c>
      <c r="D30" s="7">
        <v>1124</v>
      </c>
      <c r="E30" s="8" t="s">
        <v>68</v>
      </c>
    </row>
    <row r="31" spans="1:5" ht="50.25" customHeight="1">
      <c r="A31" s="19" t="s">
        <v>39</v>
      </c>
      <c r="B31" s="20" t="s">
        <v>40</v>
      </c>
      <c r="C31" s="5">
        <v>3600</v>
      </c>
      <c r="D31" s="7">
        <v>3600</v>
      </c>
      <c r="E31" s="17" t="s">
        <v>69</v>
      </c>
    </row>
    <row r="32" spans="1:5" ht="78" customHeight="1">
      <c r="A32" s="19"/>
      <c r="B32" s="22" t="s">
        <v>4</v>
      </c>
      <c r="C32" s="5"/>
      <c r="D32" s="7"/>
      <c r="E32" s="17"/>
    </row>
    <row r="33" spans="1:5" ht="57.75" customHeight="1">
      <c r="A33" s="19" t="s">
        <v>41</v>
      </c>
      <c r="B33" s="20" t="s">
        <v>42</v>
      </c>
      <c r="C33" s="5">
        <v>1800</v>
      </c>
      <c r="D33" s="7">
        <v>1800</v>
      </c>
      <c r="E33" s="8" t="s">
        <v>70</v>
      </c>
    </row>
    <row r="34" spans="1:5" ht="48.75" customHeight="1">
      <c r="A34" s="19" t="s">
        <v>43</v>
      </c>
      <c r="B34" s="20" t="s">
        <v>44</v>
      </c>
      <c r="C34" s="5">
        <v>16387</v>
      </c>
      <c r="D34" s="7">
        <v>16387</v>
      </c>
      <c r="E34" s="8" t="s">
        <v>73</v>
      </c>
    </row>
    <row r="35" spans="1:5" ht="56.25" customHeight="1">
      <c r="A35" s="19" t="s">
        <v>45</v>
      </c>
      <c r="B35" s="20" t="s">
        <v>46</v>
      </c>
      <c r="C35" s="5">
        <v>1863</v>
      </c>
      <c r="D35" s="7">
        <v>1863</v>
      </c>
      <c r="E35" s="8" t="s">
        <v>71</v>
      </c>
    </row>
    <row r="36" spans="1:5" ht="38.25">
      <c r="A36" s="19" t="s">
        <v>47</v>
      </c>
      <c r="B36" s="20" t="s">
        <v>48</v>
      </c>
      <c r="C36" s="5">
        <v>31500</v>
      </c>
      <c r="D36" s="7">
        <v>0</v>
      </c>
      <c r="E36" s="8" t="s">
        <v>72</v>
      </c>
    </row>
    <row r="37" spans="1:5">
      <c r="A37" s="19"/>
      <c r="B37" s="21" t="s">
        <v>49</v>
      </c>
      <c r="C37" s="6">
        <f>C27+C28+C29+C31+C33+C30+C34+C35+C36</f>
        <v>77994</v>
      </c>
      <c r="D37" s="13">
        <f>D27+D28+D29+D30+D31+D33+D34+D35+D36</f>
        <v>46494</v>
      </c>
      <c r="E37" s="14"/>
    </row>
    <row r="38" spans="1:5" ht="15.75">
      <c r="A38" s="23"/>
      <c r="B38" s="24" t="s">
        <v>50</v>
      </c>
      <c r="C38" s="33">
        <f>C21+C25+C37</f>
        <v>183232.89</v>
      </c>
      <c r="D38" s="33">
        <f>D21+D25+D37</f>
        <v>149504.35048000002</v>
      </c>
      <c r="E38" s="27"/>
    </row>
    <row r="39" spans="1:5" ht="15.75">
      <c r="A39" s="29"/>
      <c r="B39" s="30"/>
      <c r="C39" s="31"/>
      <c r="D39" s="32"/>
      <c r="E39" s="32"/>
    </row>
    <row r="40" spans="1:5" ht="15.75">
      <c r="A40" s="29"/>
      <c r="B40" s="30"/>
      <c r="C40" s="31"/>
      <c r="D40" s="32"/>
      <c r="E40" s="32"/>
    </row>
    <row r="43" spans="1:5" ht="15.75">
      <c r="A43" s="28" t="s">
        <v>74</v>
      </c>
    </row>
  </sheetData>
  <mergeCells count="13">
    <mergeCell ref="B13:E13"/>
    <mergeCell ref="B22:E22"/>
    <mergeCell ref="B26:E26"/>
    <mergeCell ref="A10:A11"/>
    <mergeCell ref="B7:E7"/>
    <mergeCell ref="B9:E9"/>
    <mergeCell ref="B8:E8"/>
    <mergeCell ref="B10:B11"/>
    <mergeCell ref="E10:E11"/>
    <mergeCell ref="B3:E3"/>
    <mergeCell ref="B4:E4"/>
    <mergeCell ref="B5:E5"/>
    <mergeCell ref="B6:E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bsa_2002</cp:lastModifiedBy>
  <cp:lastPrinted>2015-02-10T05:17:18Z</cp:lastPrinted>
  <dcterms:created xsi:type="dcterms:W3CDTF">2014-05-07T11:25:15Z</dcterms:created>
  <dcterms:modified xsi:type="dcterms:W3CDTF">2015-02-13T06:05:27Z</dcterms:modified>
</cp:coreProperties>
</file>